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720" yWindow="1680" windowWidth="2040" windowHeight="1335" activeTab="1"/>
  </bookViews>
  <sheets>
    <sheet name="Suhrnny list" sheetId="1" r:id="rId1"/>
    <sheet name="Zoznam" sheetId="2" r:id="rId2"/>
  </sheets>
  <definedNames>
    <definedName name="_xlnm.Print_Area" localSheetId="0">'Suhrnny list'!$A$1:$M$41</definedName>
  </definedNames>
  <calcPr calcId="125725"/>
</workbook>
</file>

<file path=xl/calcChain.xml><?xml version="1.0" encoding="utf-8"?>
<calcChain xmlns="http://schemas.openxmlformats.org/spreadsheetml/2006/main">
  <c r="J28" i="1"/>
  <c r="L28" s="1"/>
  <c r="J27"/>
  <c r="L27" s="1"/>
  <c r="J26"/>
  <c r="L26" s="1"/>
  <c r="J25"/>
  <c r="L25" s="1"/>
  <c r="J24"/>
  <c r="L24" s="1"/>
  <c r="J23"/>
  <c r="L23" s="1"/>
  <c r="J22"/>
  <c r="L22" s="1"/>
  <c r="K17"/>
  <c r="I17"/>
  <c r="H14"/>
  <c r="J21"/>
  <c r="L21" s="1"/>
  <c r="J20"/>
  <c r="L20" s="1"/>
  <c r="J19"/>
  <c r="L19" s="1"/>
  <c r="J18"/>
  <c r="L18" s="1"/>
  <c r="K14"/>
  <c r="I14"/>
  <c r="J16"/>
  <c r="L16" s="1"/>
  <c r="J15"/>
  <c r="L15" s="1"/>
  <c r="J13"/>
  <c r="L13" s="1"/>
  <c r="K29" l="1"/>
  <c r="J14"/>
  <c r="L14" s="1"/>
  <c r="J17"/>
  <c r="L17" s="1"/>
  <c r="I29"/>
  <c r="H29"/>
  <c r="J29" l="1"/>
  <c r="L29" s="1"/>
  <c r="L32" s="1"/>
</calcChain>
</file>

<file path=xl/comments1.xml><?xml version="1.0" encoding="utf-8"?>
<comments xmlns="http://schemas.openxmlformats.org/spreadsheetml/2006/main">
  <authors>
    <author/>
  </authors>
  <commentList>
    <comment ref="C7" authorId="0">
      <text>
        <r>
          <rPr>
            <sz val="9"/>
            <color indexed="81"/>
            <rFont val="Segoe UI"/>
            <charset val="1"/>
          </rPr>
          <t>Údaj v tomto stĺpci:
S - stavebný objekt
P - prevádzkový súbor</t>
        </r>
      </text>
    </comment>
  </commentList>
</comments>
</file>

<file path=xl/sharedStrings.xml><?xml version="1.0" encoding="utf-8"?>
<sst xmlns="http://schemas.openxmlformats.org/spreadsheetml/2006/main" count="193" uniqueCount="121">
  <si>
    <t>Súhrnný list stavby</t>
  </si>
  <si>
    <t>Názov stavby:</t>
  </si>
  <si>
    <t>JKSO:</t>
  </si>
  <si>
    <t>Miesto stavby:</t>
  </si>
  <si>
    <t>Odberateľ:</t>
  </si>
  <si>
    <t/>
  </si>
  <si>
    <t>IČO:</t>
  </si>
  <si>
    <t>Adresa:</t>
  </si>
  <si>
    <t>DRČ:</t>
  </si>
  <si>
    <t>Por.</t>
  </si>
  <si>
    <t>Hl.</t>
  </si>
  <si>
    <t>Náklady na</t>
  </si>
  <si>
    <t xml:space="preserve">                  Náklady investičnej výstavby</t>
  </si>
  <si>
    <t>Náklady z</t>
  </si>
  <si>
    <t>Celkové</t>
  </si>
  <si>
    <t>č.</t>
  </si>
  <si>
    <t>stavebná časť</t>
  </si>
  <si>
    <t>technolog. časť</t>
  </si>
  <si>
    <t>celkom</t>
  </si>
  <si>
    <t>inv. prostried.</t>
  </si>
  <si>
    <t>náklady</t>
  </si>
  <si>
    <t>A</t>
  </si>
  <si>
    <t>Projektové a prieskumné práce</t>
  </si>
  <si>
    <t>B</t>
  </si>
  <si>
    <t>Prevádzkové súbory</t>
  </si>
  <si>
    <t>z toho:</t>
  </si>
  <si>
    <t>dodávky</t>
  </si>
  <si>
    <t>montáž a dopl. náklady</t>
  </si>
  <si>
    <t>C</t>
  </si>
  <si>
    <t>Stavebné objekty</t>
  </si>
  <si>
    <t>základné náklady</t>
  </si>
  <si>
    <t>HZS a dopl. náklady</t>
  </si>
  <si>
    <t>D</t>
  </si>
  <si>
    <t>Stroje, zariadenie, inventár</t>
  </si>
  <si>
    <t>E</t>
  </si>
  <si>
    <t>Umelecké diela</t>
  </si>
  <si>
    <t>F</t>
  </si>
  <si>
    <t>Vedľajšie náklady</t>
  </si>
  <si>
    <t>G</t>
  </si>
  <si>
    <t>Ostatné náklady</t>
  </si>
  <si>
    <t>H</t>
  </si>
  <si>
    <t>Rezerva</t>
  </si>
  <si>
    <t>I</t>
  </si>
  <si>
    <t>Ostatné investície</t>
  </si>
  <si>
    <t>J</t>
  </si>
  <si>
    <t>Nehmotný investičný majetok</t>
  </si>
  <si>
    <t>K</t>
  </si>
  <si>
    <t>Prevádzkové náklady</t>
  </si>
  <si>
    <t>L</t>
  </si>
  <si>
    <t>Kompletačná činnosť</t>
  </si>
  <si>
    <t>Celkové náklady</t>
  </si>
  <si>
    <t>DPH</t>
  </si>
  <si>
    <t>z čiastky</t>
  </si>
  <si>
    <t>Cena celkom s DPH</t>
  </si>
  <si>
    <t>Spracoval:</t>
  </si>
  <si>
    <t>Projektant:</t>
  </si>
  <si>
    <t>Pečiatka a podpis</t>
  </si>
  <si>
    <t>Názov stavby, objektu, časti alebo PS</t>
  </si>
  <si>
    <t>SO/PS</t>
  </si>
  <si>
    <t>HSV</t>
  </si>
  <si>
    <t>PSV</t>
  </si>
  <si>
    <t>M-CE</t>
  </si>
  <si>
    <t>Iné</t>
  </si>
  <si>
    <t>ZRN</t>
  </si>
  <si>
    <t>ORN</t>
  </si>
  <si>
    <t>ZRN+ORN</t>
  </si>
  <si>
    <t>NUS</t>
  </si>
  <si>
    <t>IN</t>
  </si>
  <si>
    <t>ON</t>
  </si>
  <si>
    <t>Spolu bez DPH</t>
  </si>
  <si>
    <t>DPH - 1.sadzba</t>
  </si>
  <si>
    <t>DPH - 2.sadzba</t>
  </si>
  <si>
    <t>Spolu s DPH</t>
  </si>
  <si>
    <t>Prípočet - odpočet</t>
  </si>
  <si>
    <t>Hl. A - Projektové a prieskumné práce</t>
  </si>
  <si>
    <t>Hl. B - Prevádzkové súbory - dodávky</t>
  </si>
  <si>
    <t>Hl. B - Prevádzkové súbory - montáž a dopl. náklady</t>
  </si>
  <si>
    <t>Hl. C - Stavebné objekty - základné náklady</t>
  </si>
  <si>
    <t>Hl. C - Stavebné objekty - HZS a dopl. náklady</t>
  </si>
  <si>
    <t>Hl. D - Stroje, zariadenie, inventár</t>
  </si>
  <si>
    <t>Hl. E - Umelecké diela</t>
  </si>
  <si>
    <t>Hl. F - Vedľajšie náklady</t>
  </si>
  <si>
    <t>Hl. G - Ostatné náklady</t>
  </si>
  <si>
    <t>Hl. H - Rezerva</t>
  </si>
  <si>
    <t>Hl. I - Ostatné investície</t>
  </si>
  <si>
    <t>Hl. J - Nehmotný investičný majetok</t>
  </si>
  <si>
    <t>Hl. K - Prevádzkové náklady</t>
  </si>
  <si>
    <t>Hl. L - Kompletačná činnosť</t>
  </si>
  <si>
    <t>montáž</t>
  </si>
  <si>
    <t>dodávka</t>
  </si>
  <si>
    <t>spolu</t>
  </si>
  <si>
    <t>staveb.časť</t>
  </si>
  <si>
    <t>technol. časť</t>
  </si>
  <si>
    <t>náklady z IP</t>
  </si>
  <si>
    <t>základ</t>
  </si>
  <si>
    <t xml:space="preserve">Stavba : Modernizácia zberného dvora v obci Zborov nad Bystricou                                    </t>
  </si>
  <si>
    <t xml:space="preserve">....Objekt : SO 01 - Hala zberného dvora                                                            </t>
  </si>
  <si>
    <t>JKSO :</t>
  </si>
  <si>
    <t xml:space="preserve">....Objekt : SO 02 - Prístavba kancelárie a stavebné úpravy skutkového objektu                      </t>
  </si>
  <si>
    <t xml:space="preserve">....Objekt : SO 03 - Sklady odpadového materiálu                                                    </t>
  </si>
  <si>
    <t xml:space="preserve">....Objekt : SO 04 - Nadstavba strechy skutkových garáží                                            </t>
  </si>
  <si>
    <t xml:space="preserve">....Objekt : SO 05 - Prístrešok vedľa garáží                                                        </t>
  </si>
  <si>
    <t>....Objekt : SO 06 - Spevnené plochy v areáli, areálové rozvody, SO 07 - Spevnené plochy mimo areálu</t>
  </si>
  <si>
    <t xml:space="preserve">....Objekt : SO 08 - Výrobná hala - stavebné úpravy                                                 </t>
  </si>
  <si>
    <t xml:space="preserve">....Objekt : SO 09 - Výmena brán                                                                    </t>
  </si>
  <si>
    <t>Spolu:</t>
  </si>
  <si>
    <t>Stavba : Modernizácia zberného dvora v obci Zborov nad Bystricou</t>
  </si>
  <si>
    <t xml:space="preserve"> HLUBINA Stanislav</t>
  </si>
  <si>
    <t>parc.č. 945/1,2,4,5,8,10,15</t>
  </si>
  <si>
    <t>Obec Zborov nad Bystricou</t>
  </si>
  <si>
    <t xml:space="preserve"> </t>
  </si>
  <si>
    <t>Rekapitulácia nákladov stavby v EUR</t>
  </si>
  <si>
    <t>Stanislav Hlubina</t>
  </si>
  <si>
    <t>ARCHEKTA, s.r.o.</t>
  </si>
  <si>
    <t xml:space="preserve">Odberateľ: Obec Zborov nad Bystricou </t>
  </si>
  <si>
    <t xml:space="preserve">Projektant: ARCHEKTA, s.r.o. </t>
  </si>
  <si>
    <t xml:space="preserve">Dodávateľ: </t>
  </si>
  <si>
    <t xml:space="preserve">Spracoval: Stanislav Hlubina                       </t>
  </si>
  <si>
    <t xml:space="preserve">JKSO : </t>
  </si>
  <si>
    <t>Dňa: 29.04.2022</t>
  </si>
  <si>
    <t>Dátum: 29.04.2022</t>
  </si>
</sst>
</file>

<file path=xl/styles.xml><?xml version="1.0" encoding="utf-8"?>
<styleSheet xmlns="http://schemas.openxmlformats.org/spreadsheetml/2006/main">
  <numFmts count="2">
    <numFmt numFmtId="164" formatCode="#"/>
    <numFmt numFmtId="165" formatCode="#,##0.0"/>
  </numFmts>
  <fonts count="18">
    <font>
      <sz val="10"/>
      <name val="Arial"/>
      <charset val="238"/>
    </font>
    <font>
      <b/>
      <sz val="20"/>
      <name val="Arial Narrow"/>
      <family val="2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sz val="12"/>
      <name val="Arial Narrow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0"/>
      <name val="Calibri"/>
      <family val="2"/>
      <charset val="238"/>
    </font>
    <font>
      <sz val="9"/>
      <color indexed="81"/>
      <name val="Segoe UI"/>
      <charset val="1"/>
    </font>
    <font>
      <b/>
      <sz val="18"/>
      <color theme="3"/>
      <name val="Calibri Light"/>
      <family val="2"/>
      <charset val="238"/>
      <scheme val="maj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7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7" fillId="0" borderId="1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6" applyNumberFormat="0" applyFill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5" fillId="29" borderId="0" applyNumberFormat="0" applyBorder="0" applyAlignment="0" applyProtection="0"/>
  </cellStyleXfs>
  <cellXfs count="163">
    <xf numFmtId="0" fontId="0" fillId="0" borderId="0" xfId="0"/>
    <xf numFmtId="0" fontId="1" fillId="0" borderId="2" xfId="0" applyFont="1" applyBorder="1" applyAlignment="1">
      <alignment vertical="center"/>
    </xf>
    <xf numFmtId="164" fontId="1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164" fontId="2" fillId="0" borderId="9" xfId="0" applyNumberFormat="1" applyFont="1" applyFill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164" fontId="2" fillId="0" borderId="12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7" xfId="0" applyFont="1" applyFill="1" applyBorder="1" applyAlignment="1">
      <alignment vertical="center"/>
    </xf>
    <xf numFmtId="164" fontId="2" fillId="0" borderId="17" xfId="0" applyNumberFormat="1" applyFont="1" applyFill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1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Fill="1" applyBorder="1" applyAlignment="1">
      <alignment vertical="center"/>
    </xf>
    <xf numFmtId="0" fontId="3" fillId="0" borderId="24" xfId="0" applyFont="1" applyFill="1" applyBorder="1" applyAlignment="1">
      <alignment vertical="center"/>
    </xf>
    <xf numFmtId="0" fontId="3" fillId="0" borderId="25" xfId="0" applyFont="1" applyFill="1" applyBorder="1" applyAlignment="1">
      <alignment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9" xfId="0" applyFont="1" applyFill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3" fontId="2" fillId="0" borderId="10" xfId="0" applyNumberFormat="1" applyFont="1" applyFill="1" applyBorder="1" applyAlignment="1">
      <alignment vertical="center"/>
    </xf>
    <xf numFmtId="3" fontId="2" fillId="0" borderId="10" xfId="0" applyNumberFormat="1" applyFont="1" applyFill="1" applyBorder="1" applyAlignment="1">
      <alignment horizontal="left" vertical="center"/>
    </xf>
    <xf numFmtId="0" fontId="2" fillId="0" borderId="37" xfId="0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29" xfId="0" applyFont="1" applyFill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3" fontId="2" fillId="0" borderId="11" xfId="0" applyNumberFormat="1" applyFont="1" applyFill="1" applyBorder="1" applyAlignment="1">
      <alignment vertical="center"/>
    </xf>
    <xf numFmtId="4" fontId="3" fillId="0" borderId="38" xfId="0" applyNumberFormat="1" applyFont="1" applyFill="1" applyBorder="1" applyAlignment="1">
      <alignment vertical="center"/>
    </xf>
    <xf numFmtId="4" fontId="3" fillId="0" borderId="39" xfId="0" applyNumberFormat="1" applyFont="1" applyBorder="1" applyAlignment="1">
      <alignment vertical="center"/>
    </xf>
    <xf numFmtId="0" fontId="3" fillId="0" borderId="40" xfId="0" applyFont="1" applyBorder="1" applyAlignment="1">
      <alignment horizontal="left" vertical="center"/>
    </xf>
    <xf numFmtId="0" fontId="2" fillId="0" borderId="35" xfId="0" applyFont="1" applyBorder="1" applyAlignment="1">
      <alignment horizontal="center" vertical="center"/>
    </xf>
    <xf numFmtId="0" fontId="2" fillId="0" borderId="35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2" fillId="0" borderId="35" xfId="0" applyFont="1" applyFill="1" applyBorder="1" applyAlignment="1">
      <alignment vertical="center"/>
    </xf>
    <xf numFmtId="0" fontId="2" fillId="0" borderId="36" xfId="0" applyFont="1" applyFill="1" applyBorder="1" applyAlignment="1">
      <alignment vertical="center"/>
    </xf>
    <xf numFmtId="0" fontId="3" fillId="0" borderId="41" xfId="0" applyFont="1" applyFill="1" applyBorder="1" applyAlignment="1">
      <alignment vertical="center"/>
    </xf>
    <xf numFmtId="0" fontId="2" fillId="0" borderId="42" xfId="0" applyFont="1" applyFill="1" applyBorder="1" applyAlignment="1">
      <alignment vertical="center"/>
    </xf>
    <xf numFmtId="164" fontId="2" fillId="0" borderId="7" xfId="0" applyNumberFormat="1" applyFont="1" applyFill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43" xfId="0" applyFont="1" applyFill="1" applyBorder="1" applyAlignment="1">
      <alignment vertical="center"/>
    </xf>
    <xf numFmtId="164" fontId="2" fillId="0" borderId="44" xfId="0" applyNumberFormat="1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44" xfId="0" applyFont="1" applyFill="1" applyBorder="1" applyAlignment="1">
      <alignment vertical="center"/>
    </xf>
    <xf numFmtId="164" fontId="2" fillId="0" borderId="45" xfId="0" applyNumberFormat="1" applyFont="1" applyFill="1" applyBorder="1" applyAlignment="1">
      <alignment horizontal="left" vertical="center"/>
    </xf>
    <xf numFmtId="0" fontId="2" fillId="0" borderId="29" xfId="0" applyFont="1" applyBorder="1" applyAlignment="1">
      <alignment horizontal="center" vertical="center"/>
    </xf>
    <xf numFmtId="0" fontId="3" fillId="0" borderId="46" xfId="0" applyFont="1" applyFill="1" applyBorder="1" applyAlignment="1">
      <alignment horizontal="left" vertical="center"/>
    </xf>
    <xf numFmtId="164" fontId="2" fillId="0" borderId="35" xfId="0" applyNumberFormat="1" applyFont="1" applyFill="1" applyBorder="1" applyAlignment="1">
      <alignment horizontal="left" vertical="center"/>
    </xf>
    <xf numFmtId="164" fontId="2" fillId="0" borderId="35" xfId="0" applyNumberFormat="1" applyFont="1" applyFill="1" applyBorder="1" applyAlignment="1">
      <alignment vertical="center"/>
    </xf>
    <xf numFmtId="164" fontId="3" fillId="0" borderId="41" xfId="0" applyNumberFormat="1" applyFont="1" applyFill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43" xfId="0" applyFont="1" applyFill="1" applyBorder="1" applyAlignment="1">
      <alignment horizontal="left" vertical="center"/>
    </xf>
    <xf numFmtId="0" fontId="2" fillId="0" borderId="43" xfId="0" applyFont="1" applyBorder="1" applyAlignment="1">
      <alignment vertical="center"/>
    </xf>
    <xf numFmtId="0" fontId="2" fillId="0" borderId="45" xfId="0" applyFont="1" applyBorder="1" applyAlignment="1">
      <alignment horizontal="center" vertical="center"/>
    </xf>
    <xf numFmtId="164" fontId="2" fillId="0" borderId="28" xfId="0" applyNumberFormat="1" applyFont="1" applyFill="1" applyBorder="1" applyAlignment="1">
      <alignment vertical="center"/>
    </xf>
    <xf numFmtId="164" fontId="2" fillId="0" borderId="29" xfId="0" applyNumberFormat="1" applyFont="1" applyFill="1" applyBorder="1" applyAlignment="1">
      <alignment vertical="center"/>
    </xf>
    <xf numFmtId="0" fontId="2" fillId="0" borderId="30" xfId="0" applyFont="1" applyFill="1" applyBorder="1" applyAlignment="1">
      <alignment vertical="center"/>
    </xf>
    <xf numFmtId="0" fontId="2" fillId="0" borderId="29" xfId="0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47" xfId="0" applyFont="1" applyBorder="1" applyAlignment="1">
      <alignment horizontal="left" vertical="center"/>
    </xf>
    <xf numFmtId="0" fontId="2" fillId="0" borderId="48" xfId="0" applyFont="1" applyBorder="1" applyAlignment="1">
      <alignment horizontal="left" vertical="center"/>
    </xf>
    <xf numFmtId="0" fontId="2" fillId="0" borderId="47" xfId="0" applyFont="1" applyBorder="1" applyAlignment="1">
      <alignment vertical="center"/>
    </xf>
    <xf numFmtId="0" fontId="2" fillId="0" borderId="48" xfId="0" applyFont="1" applyBorder="1" applyAlignment="1">
      <alignment vertical="center"/>
    </xf>
    <xf numFmtId="0" fontId="2" fillId="0" borderId="49" xfId="0" applyFont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0" fontId="2" fillId="0" borderId="46" xfId="0" applyFont="1" applyBorder="1" applyAlignment="1">
      <alignment horizontal="center" vertical="center"/>
    </xf>
    <xf numFmtId="0" fontId="2" fillId="0" borderId="44" xfId="0" applyFont="1" applyBorder="1" applyAlignment="1">
      <alignment horizontal="left" vertical="center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left" vertical="center"/>
    </xf>
    <xf numFmtId="0" fontId="2" fillId="0" borderId="53" xfId="0" applyFont="1" applyBorder="1" applyAlignment="1">
      <alignment horizontal="left" vertical="center"/>
    </xf>
    <xf numFmtId="0" fontId="2" fillId="0" borderId="54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3" fontId="2" fillId="0" borderId="15" xfId="0" applyNumberFormat="1" applyFont="1" applyBorder="1" applyAlignment="1">
      <alignment vertical="center"/>
    </xf>
    <xf numFmtId="0" fontId="3" fillId="0" borderId="55" xfId="0" applyFont="1" applyBorder="1" applyAlignment="1">
      <alignment vertical="center"/>
    </xf>
    <xf numFmtId="164" fontId="2" fillId="0" borderId="44" xfId="0" applyNumberFormat="1" applyFont="1" applyFill="1" applyBorder="1" applyAlignment="1">
      <alignment horizontal="left" vertical="center"/>
    </xf>
    <xf numFmtId="4" fontId="2" fillId="0" borderId="10" xfId="0" applyNumberFormat="1" applyFont="1" applyFill="1" applyBorder="1" applyAlignment="1">
      <alignment vertical="center"/>
    </xf>
    <xf numFmtId="4" fontId="3" fillId="0" borderId="56" xfId="0" applyNumberFormat="1" applyFont="1" applyFill="1" applyBorder="1" applyAlignment="1">
      <alignment vertical="center"/>
    </xf>
    <xf numFmtId="3" fontId="2" fillId="0" borderId="10" xfId="0" applyNumberFormat="1" applyFont="1" applyFill="1" applyBorder="1" applyAlignment="1">
      <alignment horizontal="right" vertical="center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horizontal="center" vertical="top" wrapText="1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7" xfId="0" applyFont="1" applyFill="1" applyBorder="1" applyAlignment="1">
      <alignment vertical="center"/>
    </xf>
    <xf numFmtId="0" fontId="2" fillId="0" borderId="57" xfId="0" applyFont="1" applyBorder="1" applyAlignment="1">
      <alignment horizontal="center" vertical="top" wrapText="1"/>
    </xf>
    <xf numFmtId="0" fontId="2" fillId="0" borderId="57" xfId="0" applyFont="1" applyBorder="1" applyAlignment="1">
      <alignment horizontal="centerContinuous" vertical="top" wrapText="1"/>
    </xf>
    <xf numFmtId="0" fontId="2" fillId="11" borderId="57" xfId="0" applyFont="1" applyFill="1" applyBorder="1" applyAlignment="1">
      <alignment horizontal="centerContinuous" vertical="top" wrapText="1"/>
    </xf>
    <xf numFmtId="0" fontId="2" fillId="11" borderId="58" xfId="0" applyFont="1" applyFill="1" applyBorder="1" applyAlignment="1">
      <alignment horizontal="centerContinuous" vertical="top" wrapText="1"/>
    </xf>
    <xf numFmtId="3" fontId="2" fillId="0" borderId="59" xfId="0" applyNumberFormat="1" applyFont="1" applyBorder="1" applyAlignment="1">
      <alignment horizontal="center"/>
    </xf>
    <xf numFmtId="165" fontId="2" fillId="0" borderId="59" xfId="0" applyNumberFormat="1" applyFont="1" applyBorder="1" applyAlignment="1">
      <alignment horizontal="center"/>
    </xf>
    <xf numFmtId="3" fontId="2" fillId="11" borderId="59" xfId="0" applyNumberFormat="1" applyFont="1" applyFill="1" applyBorder="1" applyAlignment="1">
      <alignment horizontal="center"/>
    </xf>
    <xf numFmtId="3" fontId="2" fillId="11" borderId="60" xfId="0" applyNumberFormat="1" applyFont="1" applyFill="1" applyBorder="1" applyAlignment="1">
      <alignment horizontal="center"/>
    </xf>
    <xf numFmtId="0" fontId="2" fillId="0" borderId="61" xfId="0" applyFont="1" applyBorder="1"/>
    <xf numFmtId="0" fontId="2" fillId="0" borderId="62" xfId="0" applyFont="1" applyBorder="1"/>
    <xf numFmtId="0" fontId="2" fillId="11" borderId="62" xfId="0" applyFont="1" applyFill="1" applyBorder="1"/>
    <xf numFmtId="0" fontId="2" fillId="0" borderId="63" xfId="0" applyFont="1" applyBorder="1" applyAlignment="1">
      <alignment horizontal="center" vertical="top"/>
    </xf>
    <xf numFmtId="0" fontId="2" fillId="0" borderId="64" xfId="0" applyFont="1" applyBorder="1" applyAlignment="1">
      <alignment horizontal="center" vertical="top" wrapText="1"/>
    </xf>
    <xf numFmtId="0" fontId="2" fillId="11" borderId="64" xfId="0" applyFont="1" applyFill="1" applyBorder="1" applyAlignment="1">
      <alignment horizontal="center" vertical="top" wrapText="1"/>
    </xf>
    <xf numFmtId="0" fontId="3" fillId="0" borderId="65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top"/>
    </xf>
    <xf numFmtId="0" fontId="2" fillId="0" borderId="41" xfId="0" applyFont="1" applyFill="1" applyBorder="1" applyAlignment="1">
      <alignment horizontal="center" vertical="center"/>
    </xf>
    <xf numFmtId="4" fontId="2" fillId="0" borderId="11" xfId="0" applyNumberFormat="1" applyFont="1" applyBorder="1" applyAlignment="1">
      <alignment horizontal="right" vertical="center"/>
    </xf>
    <xf numFmtId="4" fontId="2" fillId="0" borderId="12" xfId="0" applyNumberFormat="1" applyFont="1" applyFill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4" fontId="2" fillId="0" borderId="11" xfId="0" applyNumberFormat="1" applyFont="1" applyFill="1" applyBorder="1" applyAlignment="1">
      <alignment horizontal="right" vertical="center"/>
    </xf>
    <xf numFmtId="4" fontId="2" fillId="0" borderId="54" xfId="0" applyNumberFormat="1" applyFont="1" applyFill="1" applyBorder="1" applyAlignment="1">
      <alignment horizontal="right" vertical="center"/>
    </xf>
    <xf numFmtId="4" fontId="2" fillId="0" borderId="51" xfId="0" applyNumberFormat="1" applyFont="1" applyFill="1" applyBorder="1" applyAlignment="1">
      <alignment horizontal="right" vertical="center"/>
    </xf>
    <xf numFmtId="4" fontId="2" fillId="0" borderId="52" xfId="0" applyNumberFormat="1" applyFont="1" applyFill="1" applyBorder="1" applyAlignment="1">
      <alignment horizontal="right" vertical="center"/>
    </xf>
    <xf numFmtId="4" fontId="2" fillId="0" borderId="0" xfId="0" applyNumberFormat="1" applyFont="1"/>
    <xf numFmtId="9" fontId="2" fillId="0" borderId="9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right" vertical="top" wrapText="1"/>
    </xf>
    <xf numFmtId="0" fontId="16" fillId="0" borderId="0" xfId="0" applyFont="1"/>
    <xf numFmtId="0" fontId="17" fillId="0" borderId="0" xfId="0" applyFont="1"/>
  </cellXfs>
  <cellStyles count="43">
    <cellStyle name="20 % – Zvýraznění1" xfId="1"/>
    <cellStyle name="20 % – Zvýraznění2" xfId="2"/>
    <cellStyle name="20 % – Zvýraznění3" xfId="3"/>
    <cellStyle name="20 % – Zvýraznění4" xfId="4"/>
    <cellStyle name="20 % – Zvýraznění5" xfId="5"/>
    <cellStyle name="20 % – Zvýraznění6" xfId="6"/>
    <cellStyle name="20 % - zvýraznenie1" xfId="25" builtinId="30" hidden="1"/>
    <cellStyle name="20 % - zvýraznenie2" xfId="28" builtinId="34" hidden="1"/>
    <cellStyle name="20 % - zvýraznenie3" xfId="31" builtinId="38" hidden="1"/>
    <cellStyle name="20 % - zvýraznenie4" xfId="34" builtinId="42" hidden="1"/>
    <cellStyle name="20 % - zvýraznenie5" xfId="37" builtinId="46" hidden="1"/>
    <cellStyle name="20 % - zvýraznenie6" xfId="40" builtinId="50" hidden="1"/>
    <cellStyle name="40 % – Zvýraznění1" xfId="7"/>
    <cellStyle name="40 % – Zvýraznění2" xfId="8"/>
    <cellStyle name="40 % – Zvýraznění3" xfId="9"/>
    <cellStyle name="40 % – Zvýraznění4" xfId="10"/>
    <cellStyle name="40 % – Zvýraznění5" xfId="11"/>
    <cellStyle name="40 % – Zvýraznění6" xfId="12"/>
    <cellStyle name="40 % - zvýraznenie1" xfId="26" builtinId="31" hidden="1"/>
    <cellStyle name="40 % - zvýraznenie2" xfId="29" builtinId="35" hidden="1"/>
    <cellStyle name="40 % - zvýraznenie3" xfId="32" builtinId="39" hidden="1"/>
    <cellStyle name="40 % - zvýraznenie4" xfId="35" builtinId="43" hidden="1"/>
    <cellStyle name="40 % - zvýraznenie5" xfId="38" builtinId="47" hidden="1"/>
    <cellStyle name="40 % - zvýraznenie6" xfId="41" builtinId="51" hidden="1"/>
    <cellStyle name="60 % – Zvýraznění1" xfId="13"/>
    <cellStyle name="60 % – Zvýraznění2" xfId="14"/>
    <cellStyle name="60 % – Zvýraznění3" xfId="15"/>
    <cellStyle name="60 % – Zvýraznění4" xfId="16"/>
    <cellStyle name="60 % – Zvýraznění5" xfId="17"/>
    <cellStyle name="60 % – Zvýraznění6" xfId="18"/>
    <cellStyle name="60 % - zvýraznenie1" xfId="27" builtinId="32" hidden="1"/>
    <cellStyle name="60 % - zvýraznenie2" xfId="30" builtinId="36" hidden="1"/>
    <cellStyle name="60 % - zvýraznenie3" xfId="33" builtinId="40" hidden="1"/>
    <cellStyle name="60 % - zvýraznenie4" xfId="36" builtinId="44" hidden="1"/>
    <cellStyle name="60 % - zvýraznenie5" xfId="39" builtinId="48" hidden="1"/>
    <cellStyle name="60 % - zvýraznenie6" xfId="42" builtinId="52" hidden="1"/>
    <cellStyle name="Celkem" xfId="19"/>
    <cellStyle name="Název" xfId="20"/>
    <cellStyle name="normálne" xfId="0" builtinId="0"/>
    <cellStyle name="Spolu" xfId="24" builtinId="25" hidden="1"/>
    <cellStyle name="Text upozornění" xfId="21"/>
    <cellStyle name="Text upozornenia" xfId="23" builtinId="11" hidden="1"/>
    <cellStyle name="Titul" xfId="22" builtinId="15" hidde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showGridLines="0" showOutlineSymbols="0" topLeftCell="A16" workbookViewId="0">
      <selection activeCell="K47" sqref="K47"/>
    </sheetView>
  </sheetViews>
  <sheetFormatPr defaultColWidth="9.140625" defaultRowHeight="12.75" customHeight="1"/>
  <cols>
    <col min="1" max="1" width="3.42578125" customWidth="1"/>
    <col min="2" max="2" width="3" customWidth="1"/>
    <col min="3" max="4" width="2" customWidth="1"/>
    <col min="5" max="5" width="5.28515625" customWidth="1"/>
    <col min="6" max="6" width="14.42578125" customWidth="1"/>
    <col min="7" max="7" width="0.85546875" customWidth="1"/>
    <col min="8" max="9" width="13" customWidth="1"/>
    <col min="10" max="10" width="12.7109375" customWidth="1"/>
    <col min="11" max="11" width="13" customWidth="1"/>
    <col min="12" max="12" width="14" customWidth="1"/>
    <col min="13" max="13" width="0.85546875" customWidth="1"/>
  </cols>
  <sheetData>
    <row r="1" spans="1:13" ht="42.75" customHeight="1" thickTop="1" thickBot="1">
      <c r="A1" s="121" t="s">
        <v>107</v>
      </c>
      <c r="B1" s="1"/>
      <c r="C1" s="1"/>
      <c r="D1" s="1"/>
      <c r="E1" s="1"/>
      <c r="F1" s="1"/>
      <c r="G1" s="1"/>
      <c r="H1" s="2" t="s">
        <v>0</v>
      </c>
      <c r="I1" s="3"/>
      <c r="J1" s="1"/>
      <c r="K1" s="1"/>
      <c r="L1" s="1"/>
      <c r="M1" s="4"/>
    </row>
    <row r="2" spans="1:13" ht="12.75" customHeight="1">
      <c r="A2" s="10"/>
      <c r="B2" s="11"/>
      <c r="C2" s="11"/>
      <c r="D2" s="11"/>
      <c r="E2" s="11"/>
      <c r="F2" s="12"/>
      <c r="G2" s="11"/>
      <c r="H2" s="12"/>
      <c r="I2" s="12"/>
      <c r="J2" s="11"/>
      <c r="K2" s="11"/>
      <c r="L2" s="11"/>
      <c r="M2" s="13"/>
    </row>
    <row r="3" spans="1:13" ht="16.5" customHeight="1">
      <c r="A3" s="10"/>
      <c r="B3" s="14" t="s">
        <v>1</v>
      </c>
      <c r="C3" s="14"/>
      <c r="D3" s="14"/>
      <c r="E3" s="14"/>
      <c r="F3" s="15" t="s">
        <v>106</v>
      </c>
      <c r="G3" s="16"/>
      <c r="H3" s="17"/>
      <c r="I3" s="17"/>
      <c r="J3" s="18"/>
      <c r="K3" s="19" t="s">
        <v>2</v>
      </c>
      <c r="L3" s="22"/>
      <c r="M3" s="13"/>
    </row>
    <row r="4" spans="1:13" ht="16.5" customHeight="1">
      <c r="A4" s="10"/>
      <c r="B4" s="14" t="s">
        <v>3</v>
      </c>
      <c r="C4" s="14"/>
      <c r="D4" s="14"/>
      <c r="E4" s="14"/>
      <c r="F4" s="15" t="s">
        <v>108</v>
      </c>
      <c r="G4" s="16"/>
      <c r="H4" s="17"/>
      <c r="I4" s="17"/>
      <c r="J4" s="18"/>
      <c r="K4" s="19"/>
      <c r="L4" s="93"/>
      <c r="M4" s="13"/>
    </row>
    <row r="5" spans="1:13" ht="12.75" customHeight="1">
      <c r="A5" s="10"/>
      <c r="B5" s="14"/>
      <c r="C5" s="14"/>
      <c r="D5" s="14"/>
      <c r="E5" s="14"/>
      <c r="F5" s="12"/>
      <c r="G5" s="11"/>
      <c r="H5" s="12"/>
      <c r="I5" s="12"/>
      <c r="J5" s="11"/>
      <c r="K5" s="11"/>
      <c r="L5" s="12"/>
      <c r="M5" s="13"/>
    </row>
    <row r="6" spans="1:13" ht="16.5" customHeight="1">
      <c r="A6" s="10"/>
      <c r="B6" s="14" t="s">
        <v>4</v>
      </c>
      <c r="C6" s="14"/>
      <c r="D6" s="21"/>
      <c r="E6" s="21"/>
      <c r="F6" s="15" t="s">
        <v>109</v>
      </c>
      <c r="G6" s="17"/>
      <c r="H6" s="17"/>
      <c r="I6" s="17"/>
      <c r="J6" s="18"/>
      <c r="K6" s="19" t="s">
        <v>6</v>
      </c>
      <c r="L6" s="22"/>
      <c r="M6" s="13"/>
    </row>
    <row r="7" spans="1:13" ht="16.5" customHeight="1">
      <c r="A7" s="10"/>
      <c r="B7" s="14" t="s">
        <v>7</v>
      </c>
      <c r="C7" s="21"/>
      <c r="D7" s="21"/>
      <c r="E7" s="21"/>
      <c r="F7" s="15"/>
      <c r="G7" s="16"/>
      <c r="H7" s="17"/>
      <c r="I7" s="17"/>
      <c r="J7" s="18"/>
      <c r="K7" s="23" t="s">
        <v>8</v>
      </c>
      <c r="L7" s="22"/>
      <c r="M7" s="13"/>
    </row>
    <row r="8" spans="1:13" ht="16.5" customHeight="1">
      <c r="A8" s="10"/>
      <c r="B8" s="14"/>
      <c r="C8" s="14"/>
      <c r="D8" s="14"/>
      <c r="E8" s="14"/>
      <c r="F8" s="15" t="s">
        <v>110</v>
      </c>
      <c r="G8" s="17"/>
      <c r="H8" s="17"/>
      <c r="I8" s="17"/>
      <c r="J8" s="18"/>
      <c r="K8" s="24"/>
      <c r="L8" s="12"/>
      <c r="M8" s="13"/>
    </row>
    <row r="9" spans="1:13" ht="12.75" customHeight="1" thickBot="1">
      <c r="A9" s="25"/>
      <c r="B9" s="26"/>
      <c r="C9" s="26"/>
      <c r="D9" s="26"/>
      <c r="E9" s="26"/>
      <c r="F9" s="26"/>
      <c r="G9" s="26"/>
      <c r="H9" s="27"/>
      <c r="I9" s="27"/>
      <c r="J9" s="26"/>
      <c r="K9" s="27"/>
      <c r="L9" s="27"/>
      <c r="M9" s="28"/>
    </row>
    <row r="10" spans="1:13" ht="29.25" customHeight="1" thickBot="1">
      <c r="A10" s="29"/>
      <c r="B10" s="30"/>
      <c r="C10" s="30"/>
      <c r="D10" s="30"/>
      <c r="E10" s="30"/>
      <c r="F10" s="131"/>
      <c r="G10" s="30"/>
      <c r="H10" s="131" t="s">
        <v>111</v>
      </c>
      <c r="I10" s="31"/>
      <c r="J10" s="32"/>
      <c r="K10" s="31"/>
      <c r="L10" s="31"/>
      <c r="M10" s="33"/>
    </row>
    <row r="11" spans="1:13" ht="16.5" customHeight="1">
      <c r="A11" s="146" t="s">
        <v>9</v>
      </c>
      <c r="B11" s="34" t="s">
        <v>10</v>
      </c>
      <c r="C11" s="35" t="s">
        <v>11</v>
      </c>
      <c r="D11" s="36"/>
      <c r="E11" s="36"/>
      <c r="F11" s="37"/>
      <c r="G11" s="38"/>
      <c r="H11" s="39" t="s">
        <v>12</v>
      </c>
      <c r="I11" s="40"/>
      <c r="J11" s="41"/>
      <c r="K11" s="42" t="s">
        <v>13</v>
      </c>
      <c r="L11" s="43" t="s">
        <v>14</v>
      </c>
      <c r="M11" s="44"/>
    </row>
    <row r="12" spans="1:13" ht="16.5" customHeight="1">
      <c r="A12" s="147" t="s">
        <v>15</v>
      </c>
      <c r="B12" s="45"/>
      <c r="C12" s="46"/>
      <c r="D12" s="47"/>
      <c r="E12" s="47"/>
      <c r="F12" s="48"/>
      <c r="G12" s="49"/>
      <c r="H12" s="50" t="s">
        <v>16</v>
      </c>
      <c r="I12" s="51" t="s">
        <v>17</v>
      </c>
      <c r="J12" s="51" t="s">
        <v>18</v>
      </c>
      <c r="K12" s="52" t="s">
        <v>19</v>
      </c>
      <c r="L12" s="53" t="s">
        <v>20</v>
      </c>
      <c r="M12" s="54"/>
    </row>
    <row r="13" spans="1:13" ht="16.5" customHeight="1">
      <c r="A13" s="55">
        <v>1</v>
      </c>
      <c r="B13" s="50" t="s">
        <v>21</v>
      </c>
      <c r="C13" s="56" t="s">
        <v>22</v>
      </c>
      <c r="D13" s="16"/>
      <c r="E13" s="16"/>
      <c r="F13" s="17"/>
      <c r="G13" s="18"/>
      <c r="H13" s="149">
        <v>0</v>
      </c>
      <c r="I13" s="150">
        <v>0</v>
      </c>
      <c r="J13" s="150">
        <f>H13+I13</f>
        <v>0</v>
      </c>
      <c r="K13" s="150">
        <v>0</v>
      </c>
      <c r="L13" s="151">
        <f>J13+K13</f>
        <v>0</v>
      </c>
      <c r="M13" s="5"/>
    </row>
    <row r="14" spans="1:13" ht="16.5" customHeight="1">
      <c r="A14" s="55">
        <v>2</v>
      </c>
      <c r="B14" s="19" t="s">
        <v>23</v>
      </c>
      <c r="C14" s="56" t="s">
        <v>24</v>
      </c>
      <c r="D14" s="16"/>
      <c r="E14" s="16"/>
      <c r="F14" s="16"/>
      <c r="G14" s="18"/>
      <c r="H14" s="149">
        <f>H15+H16</f>
        <v>0</v>
      </c>
      <c r="I14" s="150">
        <f>I15+I16</f>
        <v>0</v>
      </c>
      <c r="J14" s="150">
        <f t="shared" ref="J14:J28" si="0">H14+I14</f>
        <v>0</v>
      </c>
      <c r="K14" s="150">
        <f>K15+K16</f>
        <v>0</v>
      </c>
      <c r="L14" s="151">
        <f t="shared" ref="L14:L28" si="1">J14+K14</f>
        <v>0</v>
      </c>
      <c r="M14" s="5"/>
    </row>
    <row r="15" spans="1:13" ht="16.5" customHeight="1">
      <c r="A15" s="55">
        <v>3</v>
      </c>
      <c r="B15" s="19"/>
      <c r="C15" s="56"/>
      <c r="D15" s="16" t="s">
        <v>25</v>
      </c>
      <c r="E15" s="16"/>
      <c r="F15" s="17" t="s">
        <v>26</v>
      </c>
      <c r="G15" s="18"/>
      <c r="H15" s="149">
        <v>0</v>
      </c>
      <c r="I15" s="150">
        <v>0</v>
      </c>
      <c r="J15" s="150">
        <f t="shared" si="0"/>
        <v>0</v>
      </c>
      <c r="K15" s="150">
        <v>0</v>
      </c>
      <c r="L15" s="152">
        <f t="shared" si="1"/>
        <v>0</v>
      </c>
      <c r="M15" s="6"/>
    </row>
    <row r="16" spans="1:13" ht="16.5" customHeight="1">
      <c r="A16" s="55">
        <v>4</v>
      </c>
      <c r="B16" s="19"/>
      <c r="C16" s="56"/>
      <c r="D16" s="16"/>
      <c r="F16" s="16" t="s">
        <v>27</v>
      </c>
      <c r="G16" s="18"/>
      <c r="H16" s="153">
        <v>0</v>
      </c>
      <c r="I16" s="150">
        <v>0</v>
      </c>
      <c r="J16" s="150">
        <f t="shared" si="0"/>
        <v>0</v>
      </c>
      <c r="K16" s="150">
        <v>0</v>
      </c>
      <c r="L16" s="152">
        <f t="shared" si="1"/>
        <v>0</v>
      </c>
      <c r="M16" s="6"/>
    </row>
    <row r="17" spans="1:13" ht="16.5" customHeight="1">
      <c r="A17" s="55">
        <v>5</v>
      </c>
      <c r="B17" s="57" t="s">
        <v>28</v>
      </c>
      <c r="C17" s="56" t="s">
        <v>29</v>
      </c>
      <c r="D17" s="16"/>
      <c r="E17" s="16"/>
      <c r="F17" s="16"/>
      <c r="G17" s="18"/>
      <c r="H17" s="153">
        <v>0</v>
      </c>
      <c r="I17" s="150">
        <f>I18+I19</f>
        <v>0</v>
      </c>
      <c r="J17" s="150">
        <f t="shared" si="0"/>
        <v>0</v>
      </c>
      <c r="K17" s="150">
        <f>K18+K19</f>
        <v>0</v>
      </c>
      <c r="L17" s="151">
        <f t="shared" si="1"/>
        <v>0</v>
      </c>
      <c r="M17" s="5"/>
    </row>
    <row r="18" spans="1:13" ht="16.5" customHeight="1">
      <c r="A18" s="55">
        <v>6</v>
      </c>
      <c r="B18" s="58"/>
      <c r="C18" s="56"/>
      <c r="D18" s="16" t="s">
        <v>25</v>
      </c>
      <c r="E18" s="16"/>
      <c r="F18" s="16" t="s">
        <v>30</v>
      </c>
      <c r="G18" s="18"/>
      <c r="H18" s="153">
        <v>0</v>
      </c>
      <c r="I18" s="150">
        <v>0</v>
      </c>
      <c r="J18" s="150">
        <f t="shared" si="0"/>
        <v>0</v>
      </c>
      <c r="K18" s="150">
        <v>0</v>
      </c>
      <c r="L18" s="151">
        <f t="shared" si="1"/>
        <v>0</v>
      </c>
      <c r="M18" s="6"/>
    </row>
    <row r="19" spans="1:13" ht="16.5" customHeight="1">
      <c r="A19" s="55">
        <v>7</v>
      </c>
      <c r="B19" s="59"/>
      <c r="C19" s="56"/>
      <c r="D19" s="16"/>
      <c r="F19" s="16" t="s">
        <v>31</v>
      </c>
      <c r="G19" s="18"/>
      <c r="H19" s="153">
        <v>0</v>
      </c>
      <c r="I19" s="150">
        <v>0</v>
      </c>
      <c r="J19" s="150">
        <f t="shared" si="0"/>
        <v>0</v>
      </c>
      <c r="K19" s="150">
        <v>0</v>
      </c>
      <c r="L19" s="151">
        <f t="shared" si="1"/>
        <v>0</v>
      </c>
      <c r="M19" s="6"/>
    </row>
    <row r="20" spans="1:13" ht="16.5" customHeight="1">
      <c r="A20" s="55">
        <v>8</v>
      </c>
      <c r="B20" s="50" t="s">
        <v>32</v>
      </c>
      <c r="C20" s="56" t="s">
        <v>33</v>
      </c>
      <c r="D20" s="16"/>
      <c r="E20" s="16"/>
      <c r="F20" s="16"/>
      <c r="G20" s="18"/>
      <c r="H20" s="153">
        <v>0</v>
      </c>
      <c r="I20" s="150">
        <v>0</v>
      </c>
      <c r="J20" s="150">
        <f t="shared" si="0"/>
        <v>0</v>
      </c>
      <c r="K20" s="150">
        <v>0</v>
      </c>
      <c r="L20" s="151">
        <f>J20+K20</f>
        <v>0</v>
      </c>
      <c r="M20" s="111"/>
    </row>
    <row r="21" spans="1:13" ht="16.5" customHeight="1">
      <c r="A21" s="55">
        <v>9</v>
      </c>
      <c r="B21" s="50" t="s">
        <v>34</v>
      </c>
      <c r="C21" s="56" t="s">
        <v>35</v>
      </c>
      <c r="D21" s="16"/>
      <c r="E21" s="16"/>
      <c r="F21" s="16"/>
      <c r="G21" s="18"/>
      <c r="H21" s="153">
        <v>0</v>
      </c>
      <c r="I21" s="150">
        <v>0</v>
      </c>
      <c r="J21" s="150">
        <f t="shared" si="0"/>
        <v>0</v>
      </c>
      <c r="K21" s="150">
        <v>0</v>
      </c>
      <c r="L21" s="151">
        <f t="shared" si="1"/>
        <v>0</v>
      </c>
      <c r="M21" s="111"/>
    </row>
    <row r="22" spans="1:13" ht="16.5" customHeight="1">
      <c r="A22" s="55">
        <v>10</v>
      </c>
      <c r="B22" s="50" t="s">
        <v>36</v>
      </c>
      <c r="C22" s="56" t="s">
        <v>37</v>
      </c>
      <c r="D22" s="16"/>
      <c r="E22" s="16"/>
      <c r="F22" s="16"/>
      <c r="G22" s="18"/>
      <c r="H22" s="153">
        <v>0</v>
      </c>
      <c r="I22" s="150">
        <v>0</v>
      </c>
      <c r="J22" s="150">
        <f t="shared" si="0"/>
        <v>0</v>
      </c>
      <c r="K22" s="150">
        <v>0</v>
      </c>
      <c r="L22" s="151">
        <f t="shared" si="1"/>
        <v>0</v>
      </c>
      <c r="M22" s="111"/>
    </row>
    <row r="23" spans="1:13" ht="16.5" customHeight="1">
      <c r="A23" s="55">
        <v>11</v>
      </c>
      <c r="B23" s="50" t="s">
        <v>38</v>
      </c>
      <c r="C23" s="56" t="s">
        <v>39</v>
      </c>
      <c r="D23" s="16"/>
      <c r="E23" s="16"/>
      <c r="F23" s="16"/>
      <c r="G23" s="18"/>
      <c r="H23" s="153">
        <v>0</v>
      </c>
      <c r="I23" s="150">
        <v>0</v>
      </c>
      <c r="J23" s="150">
        <f t="shared" si="0"/>
        <v>0</v>
      </c>
      <c r="K23" s="150">
        <v>0</v>
      </c>
      <c r="L23" s="151">
        <f t="shared" si="1"/>
        <v>0</v>
      </c>
      <c r="M23" s="5"/>
    </row>
    <row r="24" spans="1:13" ht="16.5" customHeight="1">
      <c r="A24" s="55">
        <v>12</v>
      </c>
      <c r="B24" s="50" t="s">
        <v>40</v>
      </c>
      <c r="C24" s="56" t="s">
        <v>41</v>
      </c>
      <c r="D24" s="16"/>
      <c r="E24" s="16"/>
      <c r="F24" s="16"/>
      <c r="G24" s="18"/>
      <c r="H24" s="153">
        <v>0</v>
      </c>
      <c r="I24" s="150">
        <v>0</v>
      </c>
      <c r="J24" s="150">
        <f t="shared" si="0"/>
        <v>0</v>
      </c>
      <c r="K24" s="150">
        <v>0</v>
      </c>
      <c r="L24" s="151">
        <f t="shared" si="1"/>
        <v>0</v>
      </c>
      <c r="M24" s="5"/>
    </row>
    <row r="25" spans="1:13" ht="16.5" customHeight="1">
      <c r="A25" s="55">
        <v>13</v>
      </c>
      <c r="B25" s="50" t="s">
        <v>42</v>
      </c>
      <c r="C25" s="56" t="s">
        <v>43</v>
      </c>
      <c r="D25" s="16"/>
      <c r="E25" s="16"/>
      <c r="F25" s="16"/>
      <c r="G25" s="18"/>
      <c r="H25" s="153">
        <v>0</v>
      </c>
      <c r="I25" s="150">
        <v>0</v>
      </c>
      <c r="J25" s="150">
        <f t="shared" si="0"/>
        <v>0</v>
      </c>
      <c r="K25" s="150">
        <v>0</v>
      </c>
      <c r="L25" s="151">
        <f t="shared" si="1"/>
        <v>0</v>
      </c>
      <c r="M25" s="5"/>
    </row>
    <row r="26" spans="1:13" ht="16.5" customHeight="1">
      <c r="A26" s="55">
        <v>14</v>
      </c>
      <c r="B26" s="50" t="s">
        <v>44</v>
      </c>
      <c r="C26" s="56" t="s">
        <v>45</v>
      </c>
      <c r="D26" s="16"/>
      <c r="E26" s="16"/>
      <c r="F26" s="16"/>
      <c r="G26" s="18"/>
      <c r="H26" s="153">
        <v>0</v>
      </c>
      <c r="I26" s="150">
        <v>0</v>
      </c>
      <c r="J26" s="150">
        <f t="shared" si="0"/>
        <v>0</v>
      </c>
      <c r="K26" s="150">
        <v>0</v>
      </c>
      <c r="L26" s="151">
        <f t="shared" si="1"/>
        <v>0</v>
      </c>
      <c r="M26" s="5"/>
    </row>
    <row r="27" spans="1:13" ht="16.5" customHeight="1">
      <c r="A27" s="55">
        <v>15</v>
      </c>
      <c r="B27" s="50" t="s">
        <v>46</v>
      </c>
      <c r="C27" s="56" t="s">
        <v>47</v>
      </c>
      <c r="D27" s="16"/>
      <c r="E27" s="16"/>
      <c r="F27" s="16"/>
      <c r="G27" s="18"/>
      <c r="H27" s="153">
        <v>0</v>
      </c>
      <c r="I27" s="150">
        <v>0</v>
      </c>
      <c r="J27" s="150">
        <f t="shared" si="0"/>
        <v>0</v>
      </c>
      <c r="K27" s="150">
        <v>0</v>
      </c>
      <c r="L27" s="151">
        <f t="shared" si="1"/>
        <v>0</v>
      </c>
      <c r="M27" s="5"/>
    </row>
    <row r="28" spans="1:13" ht="16.5" customHeight="1">
      <c r="A28" s="55">
        <v>16</v>
      </c>
      <c r="B28" s="50" t="s">
        <v>48</v>
      </c>
      <c r="C28" s="56" t="s">
        <v>49</v>
      </c>
      <c r="D28" s="16"/>
      <c r="E28" s="16"/>
      <c r="F28" s="16"/>
      <c r="G28" s="18"/>
      <c r="H28" s="153">
        <v>0</v>
      </c>
      <c r="I28" s="150">
        <v>0</v>
      </c>
      <c r="J28" s="150">
        <f t="shared" si="0"/>
        <v>0</v>
      </c>
      <c r="K28" s="150">
        <v>0</v>
      </c>
      <c r="L28" s="151">
        <f t="shared" si="1"/>
        <v>0</v>
      </c>
      <c r="M28" s="5"/>
    </row>
    <row r="29" spans="1:13" ht="16.5" customHeight="1" thickBot="1">
      <c r="A29" s="114">
        <v>17</v>
      </c>
      <c r="B29" s="115"/>
      <c r="C29" s="116" t="s">
        <v>50</v>
      </c>
      <c r="D29" s="117"/>
      <c r="E29" s="117"/>
      <c r="F29" s="117"/>
      <c r="G29" s="118"/>
      <c r="H29" s="154">
        <f>H13+H14+H17+H20+H21+H22+H23+H24+H25+H26+H27+H28</f>
        <v>0</v>
      </c>
      <c r="I29" s="155">
        <f>I13+I14+I17+I20+I21+I22+I23+I24+I25+I26+I27+I28</f>
        <v>0</v>
      </c>
      <c r="J29" s="155">
        <f>H29+I29</f>
        <v>0</v>
      </c>
      <c r="K29" s="155">
        <f>K13+K14+K17+K20+K21+K22+K23+K24+K25+K26+K27+K28</f>
        <v>0</v>
      </c>
      <c r="L29" s="156">
        <f>J29+K29</f>
        <v>0</v>
      </c>
      <c r="M29" s="120"/>
    </row>
    <row r="30" spans="1:13" ht="16.5" customHeight="1">
      <c r="A30" s="112">
        <v>18</v>
      </c>
      <c r="B30" s="58"/>
      <c r="C30" s="113" t="s">
        <v>51</v>
      </c>
      <c r="D30" s="14"/>
      <c r="E30" s="14"/>
      <c r="F30" s="14"/>
      <c r="G30" s="84"/>
      <c r="H30" s="158">
        <v>0.2</v>
      </c>
      <c r="I30" s="125" t="s">
        <v>52</v>
      </c>
      <c r="J30" s="123">
        <v>0</v>
      </c>
      <c r="K30" s="63"/>
      <c r="L30" s="123">
        <v>0</v>
      </c>
      <c r="M30" s="7"/>
    </row>
    <row r="31" spans="1:13" ht="16.5" customHeight="1" thickBot="1">
      <c r="A31" s="64"/>
      <c r="B31" s="59"/>
      <c r="C31" s="65"/>
      <c r="D31" s="66"/>
      <c r="E31" s="66"/>
      <c r="F31" s="67"/>
      <c r="G31" s="68"/>
      <c r="H31" s="158">
        <v>0</v>
      </c>
      <c r="I31" s="125" t="s">
        <v>52</v>
      </c>
      <c r="J31" s="123">
        <v>0</v>
      </c>
      <c r="K31" s="62"/>
      <c r="L31" s="123">
        <v>0</v>
      </c>
      <c r="M31" s="7"/>
    </row>
    <row r="32" spans="1:13" ht="21.75" customHeight="1" thickTop="1" thickBot="1">
      <c r="A32" s="55">
        <v>19</v>
      </c>
      <c r="B32" s="50"/>
      <c r="C32" s="69" t="s">
        <v>53</v>
      </c>
      <c r="D32" s="70"/>
      <c r="E32" s="70"/>
      <c r="F32" s="71"/>
      <c r="G32" s="70"/>
      <c r="H32" s="62"/>
      <c r="I32" s="62"/>
      <c r="J32" s="72"/>
      <c r="K32" s="73"/>
      <c r="L32" s="124">
        <f>L29+L30+L31</f>
        <v>0</v>
      </c>
      <c r="M32" s="74"/>
    </row>
    <row r="33" spans="1:13" ht="16.5" customHeight="1" thickTop="1">
      <c r="A33" s="75" t="s">
        <v>54</v>
      </c>
      <c r="B33" s="76"/>
      <c r="C33" s="60"/>
      <c r="D33" s="77" t="s">
        <v>112</v>
      </c>
      <c r="E33" s="60"/>
      <c r="F33" s="77"/>
      <c r="G33" s="61"/>
      <c r="H33" s="78" t="s">
        <v>55</v>
      </c>
      <c r="I33" s="79"/>
      <c r="J33" s="80"/>
      <c r="K33" s="81" t="s">
        <v>4</v>
      </c>
      <c r="L33" s="79"/>
      <c r="M33" s="82"/>
    </row>
    <row r="34" spans="1:13" ht="16.5" customHeight="1">
      <c r="A34" s="83" t="s">
        <v>5</v>
      </c>
      <c r="B34" s="23"/>
      <c r="C34" s="20"/>
      <c r="D34" s="20"/>
      <c r="E34" s="21"/>
      <c r="F34" s="21"/>
      <c r="G34" s="84"/>
      <c r="H34" s="85" t="s">
        <v>113</v>
      </c>
      <c r="I34" s="85"/>
      <c r="J34" s="86"/>
      <c r="K34" s="87" t="s">
        <v>109</v>
      </c>
      <c r="L34" s="12"/>
      <c r="M34" s="88"/>
    </row>
    <row r="35" spans="1:13" ht="16.5" customHeight="1">
      <c r="A35" s="119" t="s">
        <v>119</v>
      </c>
      <c r="B35" s="23"/>
      <c r="C35" s="21"/>
      <c r="D35" s="21"/>
      <c r="E35" s="20"/>
      <c r="F35" s="21"/>
      <c r="G35" s="84"/>
      <c r="H35" s="89" t="s">
        <v>6</v>
      </c>
      <c r="I35" s="85" t="s">
        <v>8</v>
      </c>
      <c r="J35" s="85"/>
      <c r="K35" s="87" t="s">
        <v>6</v>
      </c>
      <c r="L35" s="85" t="s">
        <v>8</v>
      </c>
      <c r="M35" s="13"/>
    </row>
    <row r="36" spans="1:13" ht="12.75" customHeight="1">
      <c r="A36" s="90"/>
      <c r="B36" s="91"/>
      <c r="C36" s="20"/>
      <c r="D36" s="21"/>
      <c r="E36" s="20"/>
      <c r="F36" s="21"/>
      <c r="G36" s="84"/>
      <c r="H36" s="122"/>
      <c r="I36" s="20"/>
      <c r="J36" s="85"/>
      <c r="K36" s="122"/>
      <c r="L36" s="20"/>
      <c r="M36" s="13"/>
    </row>
    <row r="37" spans="1:13" ht="16.5" customHeight="1">
      <c r="A37" s="92" t="s">
        <v>7</v>
      </c>
      <c r="B37" s="148"/>
      <c r="C37" s="77"/>
      <c r="D37" s="77"/>
      <c r="E37" s="93"/>
      <c r="F37" s="77"/>
      <c r="G37" s="61"/>
      <c r="H37" s="81" t="s">
        <v>7</v>
      </c>
      <c r="I37" s="94"/>
      <c r="J37" s="80"/>
      <c r="K37" s="95" t="s">
        <v>7</v>
      </c>
      <c r="L37" s="79"/>
      <c r="M37" s="96"/>
    </row>
    <row r="38" spans="1:13" ht="16.5" customHeight="1">
      <c r="A38" s="83" t="s">
        <v>5</v>
      </c>
      <c r="B38" s="23"/>
      <c r="C38" s="20"/>
      <c r="D38" s="20"/>
      <c r="E38" s="21"/>
      <c r="F38" s="21"/>
      <c r="G38" s="97"/>
      <c r="H38" s="87" t="s">
        <v>5</v>
      </c>
      <c r="I38" s="85" t="s">
        <v>110</v>
      </c>
      <c r="J38" s="98"/>
      <c r="K38" s="87" t="s">
        <v>5</v>
      </c>
      <c r="L38" s="12" t="s">
        <v>110</v>
      </c>
      <c r="M38" s="13"/>
    </row>
    <row r="39" spans="1:13" ht="12.75" customHeight="1">
      <c r="A39" s="99"/>
      <c r="B39" s="91"/>
      <c r="C39" s="20"/>
      <c r="D39" s="20"/>
      <c r="E39" s="21"/>
      <c r="F39" s="21"/>
      <c r="G39" s="97"/>
      <c r="H39" s="100" t="s">
        <v>5</v>
      </c>
      <c r="I39" s="101"/>
      <c r="J39" s="102"/>
      <c r="K39" s="100" t="s">
        <v>5</v>
      </c>
      <c r="L39" s="103"/>
      <c r="M39" s="104"/>
    </row>
    <row r="40" spans="1:13" ht="84" customHeight="1">
      <c r="A40" s="105"/>
      <c r="B40" s="19"/>
      <c r="C40" s="60"/>
      <c r="D40" s="60"/>
      <c r="E40" s="60"/>
      <c r="F40" s="77"/>
      <c r="G40" s="61"/>
      <c r="H40" s="89"/>
      <c r="I40" s="12"/>
      <c r="J40" s="86"/>
      <c r="K40" s="89"/>
      <c r="L40" s="12"/>
      <c r="M40" s="13"/>
    </row>
    <row r="41" spans="1:13" ht="18" customHeight="1" thickBot="1">
      <c r="A41" s="8" t="s">
        <v>56</v>
      </c>
      <c r="B41" s="106"/>
      <c r="C41" s="106"/>
      <c r="D41" s="106"/>
      <c r="E41" s="106"/>
      <c r="F41" s="106"/>
      <c r="G41" s="107"/>
      <c r="H41" s="9" t="s">
        <v>56</v>
      </c>
      <c r="I41" s="108"/>
      <c r="J41" s="109"/>
      <c r="K41" s="9" t="s">
        <v>56</v>
      </c>
      <c r="L41" s="108"/>
      <c r="M41" s="110"/>
    </row>
    <row r="42" spans="1:13" ht="12.75" customHeight="1" thickTop="1"/>
  </sheetData>
  <pageMargins left="0.39370078740157477" right="0.19685039370078738" top="0.39370078740157477" bottom="0.39370078740157477" header="0.5" footer="0.5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O18"/>
  <sheetViews>
    <sheetView showGridLines="0" tabSelected="1" workbookViewId="0">
      <selection activeCell="A11" sqref="A11"/>
    </sheetView>
  </sheetViews>
  <sheetFormatPr defaultRowHeight="12.75"/>
  <cols>
    <col min="1" max="1" width="36.5703125" style="159" customWidth="1"/>
    <col min="2" max="2" width="6.7109375" style="126" hidden="1" customWidth="1"/>
    <col min="3" max="3" width="6.7109375" style="130" hidden="1" customWidth="1"/>
    <col min="4" max="11" width="9.7109375" style="127" hidden="1" customWidth="1"/>
    <col min="12" max="22" width="9.7109375" style="157" customWidth="1"/>
    <col min="23" max="67" width="9.7109375" style="157" hidden="1" customWidth="1"/>
    <col min="68" max="69" width="9.7109375" style="127" customWidth="1"/>
    <col min="70" max="16384" width="9.140625" style="127"/>
  </cols>
  <sheetData>
    <row r="1" spans="1:67">
      <c r="A1" s="161" t="s">
        <v>114</v>
      </c>
      <c r="N1" s="161" t="s">
        <v>117</v>
      </c>
    </row>
    <row r="2" spans="1:67">
      <c r="A2" s="161" t="s">
        <v>115</v>
      </c>
      <c r="N2" s="161" t="s">
        <v>118</v>
      </c>
    </row>
    <row r="3" spans="1:67">
      <c r="A3" s="161" t="s">
        <v>116</v>
      </c>
      <c r="N3" s="161" t="s">
        <v>120</v>
      </c>
    </row>
    <row r="4" spans="1:67">
      <c r="A4" s="162"/>
    </row>
    <row r="5" spans="1:67">
      <c r="A5" s="161" t="s">
        <v>106</v>
      </c>
    </row>
    <row r="6" spans="1:67" ht="13.5" thickBot="1"/>
    <row r="7" spans="1:67" s="128" customFormat="1" ht="26.25" thickTop="1">
      <c r="A7" s="143" t="s">
        <v>57</v>
      </c>
      <c r="B7" s="144" t="s">
        <v>97</v>
      </c>
      <c r="C7" s="145" t="s">
        <v>58</v>
      </c>
      <c r="D7" s="133" t="s">
        <v>59</v>
      </c>
      <c r="E7" s="133"/>
      <c r="F7" s="133" t="s">
        <v>60</v>
      </c>
      <c r="G7" s="133"/>
      <c r="H7" s="133" t="s">
        <v>61</v>
      </c>
      <c r="I7" s="133"/>
      <c r="J7" s="133" t="s">
        <v>62</v>
      </c>
      <c r="K7" s="133"/>
      <c r="L7" s="133" t="s">
        <v>63</v>
      </c>
      <c r="M7" s="133"/>
      <c r="N7" s="132" t="s">
        <v>64</v>
      </c>
      <c r="O7" s="132" t="s">
        <v>65</v>
      </c>
      <c r="P7" s="132" t="s">
        <v>66</v>
      </c>
      <c r="Q7" s="132" t="s">
        <v>67</v>
      </c>
      <c r="R7" s="132" t="s">
        <v>68</v>
      </c>
      <c r="S7" s="132" t="s">
        <v>69</v>
      </c>
      <c r="T7" s="132" t="s">
        <v>70</v>
      </c>
      <c r="U7" s="132" t="s">
        <v>71</v>
      </c>
      <c r="V7" s="132" t="s">
        <v>72</v>
      </c>
      <c r="W7" s="132" t="s">
        <v>73</v>
      </c>
      <c r="X7" s="134" t="s">
        <v>74</v>
      </c>
      <c r="Y7" s="134"/>
      <c r="Z7" s="134"/>
      <c r="AA7" s="134" t="s">
        <v>75</v>
      </c>
      <c r="AB7" s="134"/>
      <c r="AC7" s="134"/>
      <c r="AD7" s="134" t="s">
        <v>76</v>
      </c>
      <c r="AE7" s="134"/>
      <c r="AF7" s="134"/>
      <c r="AG7" s="134" t="s">
        <v>77</v>
      </c>
      <c r="AH7" s="134"/>
      <c r="AI7" s="134"/>
      <c r="AJ7" s="134" t="s">
        <v>78</v>
      </c>
      <c r="AK7" s="134"/>
      <c r="AL7" s="134"/>
      <c r="AM7" s="134" t="s">
        <v>79</v>
      </c>
      <c r="AN7" s="134"/>
      <c r="AO7" s="134"/>
      <c r="AP7" s="134" t="s">
        <v>80</v>
      </c>
      <c r="AQ7" s="134"/>
      <c r="AR7" s="134"/>
      <c r="AS7" s="134" t="s">
        <v>81</v>
      </c>
      <c r="AT7" s="134"/>
      <c r="AU7" s="134"/>
      <c r="AV7" s="134" t="s">
        <v>82</v>
      </c>
      <c r="AW7" s="134"/>
      <c r="AX7" s="134"/>
      <c r="AY7" s="134" t="s">
        <v>83</v>
      </c>
      <c r="AZ7" s="134"/>
      <c r="BA7" s="134"/>
      <c r="BB7" s="134" t="s">
        <v>84</v>
      </c>
      <c r="BC7" s="134"/>
      <c r="BD7" s="134"/>
      <c r="BE7" s="134" t="s">
        <v>85</v>
      </c>
      <c r="BF7" s="134"/>
      <c r="BG7" s="134"/>
      <c r="BH7" s="134" t="s">
        <v>86</v>
      </c>
      <c r="BI7" s="134"/>
      <c r="BJ7" s="134"/>
      <c r="BK7" s="134" t="s">
        <v>87</v>
      </c>
      <c r="BL7" s="134"/>
      <c r="BM7" s="135"/>
      <c r="BN7" s="132" t="s">
        <v>70</v>
      </c>
      <c r="BO7" s="132" t="s">
        <v>71</v>
      </c>
    </row>
    <row r="8" spans="1:67" s="129" customFormat="1" ht="13.5" thickBot="1">
      <c r="A8" s="140"/>
      <c r="B8" s="141"/>
      <c r="C8" s="142"/>
      <c r="D8" s="136" t="s">
        <v>88</v>
      </c>
      <c r="E8" s="136" t="s">
        <v>89</v>
      </c>
      <c r="F8" s="136" t="s">
        <v>88</v>
      </c>
      <c r="G8" s="136" t="s">
        <v>89</v>
      </c>
      <c r="H8" s="136" t="s">
        <v>88</v>
      </c>
      <c r="I8" s="136" t="s">
        <v>89</v>
      </c>
      <c r="J8" s="136" t="s">
        <v>88</v>
      </c>
      <c r="K8" s="136" t="s">
        <v>89</v>
      </c>
      <c r="L8" s="136" t="s">
        <v>88</v>
      </c>
      <c r="M8" s="136" t="s">
        <v>89</v>
      </c>
      <c r="N8" s="136"/>
      <c r="O8" s="136"/>
      <c r="P8" s="136"/>
      <c r="Q8" s="136"/>
      <c r="R8" s="136"/>
      <c r="S8" s="136" t="s">
        <v>90</v>
      </c>
      <c r="T8" s="137"/>
      <c r="U8" s="137"/>
      <c r="V8" s="136" t="s">
        <v>90</v>
      </c>
      <c r="W8" s="136"/>
      <c r="X8" s="138" t="s">
        <v>91</v>
      </c>
      <c r="Y8" s="138" t="s">
        <v>92</v>
      </c>
      <c r="Z8" s="138" t="s">
        <v>93</v>
      </c>
      <c r="AA8" s="138" t="s">
        <v>91</v>
      </c>
      <c r="AB8" s="138" t="s">
        <v>92</v>
      </c>
      <c r="AC8" s="138" t="s">
        <v>93</v>
      </c>
      <c r="AD8" s="138" t="s">
        <v>91</v>
      </c>
      <c r="AE8" s="138" t="s">
        <v>92</v>
      </c>
      <c r="AF8" s="138" t="s">
        <v>93</v>
      </c>
      <c r="AG8" s="138" t="s">
        <v>91</v>
      </c>
      <c r="AH8" s="138" t="s">
        <v>92</v>
      </c>
      <c r="AI8" s="138" t="s">
        <v>93</v>
      </c>
      <c r="AJ8" s="138" t="s">
        <v>91</v>
      </c>
      <c r="AK8" s="138" t="s">
        <v>92</v>
      </c>
      <c r="AL8" s="138" t="s">
        <v>93</v>
      </c>
      <c r="AM8" s="138" t="s">
        <v>91</v>
      </c>
      <c r="AN8" s="138" t="s">
        <v>92</v>
      </c>
      <c r="AO8" s="138" t="s">
        <v>93</v>
      </c>
      <c r="AP8" s="138" t="s">
        <v>91</v>
      </c>
      <c r="AQ8" s="138" t="s">
        <v>92</v>
      </c>
      <c r="AR8" s="138" t="s">
        <v>93</v>
      </c>
      <c r="AS8" s="138" t="s">
        <v>91</v>
      </c>
      <c r="AT8" s="138" t="s">
        <v>92</v>
      </c>
      <c r="AU8" s="138" t="s">
        <v>93</v>
      </c>
      <c r="AV8" s="138" t="s">
        <v>91</v>
      </c>
      <c r="AW8" s="138" t="s">
        <v>92</v>
      </c>
      <c r="AX8" s="138" t="s">
        <v>93</v>
      </c>
      <c r="AY8" s="138" t="s">
        <v>91</v>
      </c>
      <c r="AZ8" s="138" t="s">
        <v>92</v>
      </c>
      <c r="BA8" s="138" t="s">
        <v>93</v>
      </c>
      <c r="BB8" s="138" t="s">
        <v>91</v>
      </c>
      <c r="BC8" s="138" t="s">
        <v>92</v>
      </c>
      <c r="BD8" s="138" t="s">
        <v>93</v>
      </c>
      <c r="BE8" s="138" t="s">
        <v>91</v>
      </c>
      <c r="BF8" s="138" t="s">
        <v>92</v>
      </c>
      <c r="BG8" s="138" t="s">
        <v>93</v>
      </c>
      <c r="BH8" s="138" t="s">
        <v>91</v>
      </c>
      <c r="BI8" s="138" t="s">
        <v>92</v>
      </c>
      <c r="BJ8" s="138" t="s">
        <v>93</v>
      </c>
      <c r="BK8" s="138" t="s">
        <v>91</v>
      </c>
      <c r="BL8" s="138" t="s">
        <v>92</v>
      </c>
      <c r="BM8" s="139" t="s">
        <v>93</v>
      </c>
      <c r="BN8" s="137" t="s">
        <v>94</v>
      </c>
      <c r="BO8" s="137" t="s">
        <v>94</v>
      </c>
    </row>
    <row r="9" spans="1:67" ht="26.25" thickTop="1">
      <c r="A9" s="159" t="s">
        <v>95</v>
      </c>
    </row>
    <row r="10" spans="1:67">
      <c r="A10" s="159" t="s">
        <v>96</v>
      </c>
    </row>
    <row r="11" spans="1:67" ht="25.5">
      <c r="A11" s="159" t="s">
        <v>98</v>
      </c>
    </row>
    <row r="12" spans="1:67">
      <c r="A12" s="159" t="s">
        <v>99</v>
      </c>
    </row>
    <row r="13" spans="1:67">
      <c r="A13" s="159" t="s">
        <v>100</v>
      </c>
    </row>
    <row r="14" spans="1:67">
      <c r="A14" s="159" t="s">
        <v>101</v>
      </c>
    </row>
    <row r="15" spans="1:67" ht="25.5">
      <c r="A15" s="159" t="s">
        <v>102</v>
      </c>
    </row>
    <row r="16" spans="1:67">
      <c r="A16" s="159" t="s">
        <v>103</v>
      </c>
    </row>
    <row r="17" spans="1:1">
      <c r="A17" s="159" t="s">
        <v>104</v>
      </c>
    </row>
    <row r="18" spans="1:1">
      <c r="A18" s="160" t="s">
        <v>105</v>
      </c>
    </row>
  </sheetData>
  <pageMargins left="0.18" right="0.28999999999999998" top="1" bottom="1" header="0.4921259845" footer="0.4921259845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Suhrnny list</vt:lpstr>
      <vt:lpstr>Zoznam</vt:lpstr>
      <vt:lpstr>'Suhrnny list'!Oblasť_tlače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Admin</cp:lastModifiedBy>
  <cp:lastPrinted>2000-04-20T06:34:41Z</cp:lastPrinted>
  <dcterms:created xsi:type="dcterms:W3CDTF">1999-12-15T15:06:57Z</dcterms:created>
  <dcterms:modified xsi:type="dcterms:W3CDTF">2022-05-16T06:22:04Z</dcterms:modified>
</cp:coreProperties>
</file>